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0895" windowHeight="9915"/>
  </bookViews>
  <sheets>
    <sheet name="PROGN" sheetId="1" r:id="rId1"/>
    <sheet name="Sheet2" sheetId="2" r:id="rId2"/>
    <sheet name="Sheet3" sheetId="3" r:id="rId3"/>
  </sheets>
  <definedNames>
    <definedName name="_xlnm.Print_Titles" localSheetId="0">PROGN!$1:$6</definedName>
  </definedNames>
  <calcPr calcId="125725"/>
</workbook>
</file>

<file path=xl/calcChain.xml><?xml version="1.0" encoding="utf-8"?>
<calcChain xmlns="http://schemas.openxmlformats.org/spreadsheetml/2006/main">
  <c r="D82" i="1"/>
  <c r="E82"/>
  <c r="C82"/>
  <c r="E73"/>
  <c r="D73"/>
  <c r="C73"/>
  <c r="E67"/>
  <c r="D67"/>
  <c r="C67"/>
  <c r="E64"/>
  <c r="D64"/>
  <c r="C64"/>
  <c r="D60"/>
  <c r="D70" s="1"/>
  <c r="E60"/>
  <c r="E70" s="1"/>
  <c r="C60"/>
  <c r="C70" s="1"/>
  <c r="D16"/>
  <c r="E16"/>
  <c r="C99"/>
  <c r="C102" s="1"/>
  <c r="D99"/>
  <c r="D102" s="1"/>
  <c r="E99"/>
  <c r="E102" s="1"/>
  <c r="C54"/>
  <c r="D54"/>
  <c r="E54"/>
  <c r="C51"/>
  <c r="D51"/>
  <c r="E51"/>
  <c r="C45"/>
  <c r="D45"/>
  <c r="E45"/>
  <c r="C42"/>
  <c r="D42"/>
  <c r="E42"/>
  <c r="C38"/>
  <c r="D38"/>
  <c r="E38"/>
  <c r="C36"/>
  <c r="D36"/>
  <c r="E36"/>
  <c r="C24"/>
  <c r="D24"/>
  <c r="E24"/>
  <c r="C16"/>
  <c r="C9"/>
  <c r="D9"/>
  <c r="E9"/>
  <c r="C7"/>
  <c r="D7"/>
  <c r="E7"/>
  <c r="E57" l="1"/>
  <c r="D57"/>
  <c r="C57"/>
  <c r="C83" s="1"/>
  <c r="D83" l="1"/>
  <c r="E83"/>
</calcChain>
</file>

<file path=xl/sharedStrings.xml><?xml version="1.0" encoding="utf-8"?>
<sst xmlns="http://schemas.openxmlformats.org/spreadsheetml/2006/main" count="153" uniqueCount="145">
  <si>
    <t>I ПРИХОДИ</t>
  </si>
  <si>
    <t>/ в лева/</t>
  </si>
  <si>
    <t>1. Данък в/у доходите на физич. лица</t>
  </si>
  <si>
    <t xml:space="preserve">- окончателен годишен (патентен) данък   </t>
  </si>
  <si>
    <t>2.Имуществени и други данъци</t>
  </si>
  <si>
    <t>-данък в-у недв.имоти</t>
  </si>
  <si>
    <t>-данък в-у превоз.ср-ва</t>
  </si>
  <si>
    <t>-данък при пр.на имущ.по дар.и възм.нач.</t>
  </si>
  <si>
    <t xml:space="preserve">-туристически данък </t>
  </si>
  <si>
    <t>Други данъци</t>
  </si>
  <si>
    <t>Приходи и доходи от собственост</t>
  </si>
  <si>
    <t>-прих.от прод.на усл.,с-ки и прод.</t>
  </si>
  <si>
    <t xml:space="preserve">-прих.от наем на имущество                                            </t>
  </si>
  <si>
    <t>-прих.от наеми на земя</t>
  </si>
  <si>
    <t xml:space="preserve">-прих.от дивиденти                                                     </t>
  </si>
  <si>
    <t>-прих.от лихви по тек.банк.с-ки</t>
  </si>
  <si>
    <t>-прих.от лихви по срочни депозити</t>
  </si>
  <si>
    <t>-прих.от лихви и отст.от Д/ОБ ЦК</t>
  </si>
  <si>
    <t>Общински такси</t>
  </si>
  <si>
    <t xml:space="preserve">-за полз.дет.град.и др.по образов.                                                                            </t>
  </si>
  <si>
    <t xml:space="preserve">-за ползв.дет.ясли и др.по здрав.                           </t>
  </si>
  <si>
    <t xml:space="preserve">-за полз.на дом.соц.патрон. и общ соц.усл.                         </t>
  </si>
  <si>
    <t xml:space="preserve">-за полз.пазари,тържища и др                                      </t>
  </si>
  <si>
    <t xml:space="preserve">-за битови отпадъци                                                  </t>
  </si>
  <si>
    <t xml:space="preserve">-за полз.на общежития и др.по образ.                                                 </t>
  </si>
  <si>
    <t xml:space="preserve">-за техн.услуги                                                                                   </t>
  </si>
  <si>
    <t>-за административни усл.</t>
  </si>
  <si>
    <t>-за откупуване на гробни места</t>
  </si>
  <si>
    <t xml:space="preserve">-такса за притежаване на куче                                     </t>
  </si>
  <si>
    <t>-други общински такси</t>
  </si>
  <si>
    <t>Глоби, санкции и наказателни лихви</t>
  </si>
  <si>
    <t>-глоби,санкции, неуст.и др.</t>
  </si>
  <si>
    <t>Други неданъчни приходи</t>
  </si>
  <si>
    <t>-реал.курс.р-ки от вал.операции (нето)</t>
  </si>
  <si>
    <t>-получ. др.застрахователни обезщетения</t>
  </si>
  <si>
    <t>-други неданъчни приходи</t>
  </si>
  <si>
    <t>Събран и вн. ДДСи др.дан.в/у. продаж.</t>
  </si>
  <si>
    <t>- внесен ДДС (-)</t>
  </si>
  <si>
    <t>- внесен данък в/у прих.от стоп.д/ст(-)</t>
  </si>
  <si>
    <t xml:space="preserve">Прих.от продаж. на държ.и общ.имущ.                 </t>
  </si>
  <si>
    <t>-постъпл.от прод.на сгради</t>
  </si>
  <si>
    <t>-прих.от прод.на земя</t>
  </si>
  <si>
    <t xml:space="preserve">Приходи от концесии                                                </t>
  </si>
  <si>
    <t>Пом., дарен. и др.безв.пол.суми от стр.</t>
  </si>
  <si>
    <t>-дар.,помощии др.безв.пол.суми в стран.</t>
  </si>
  <si>
    <t>-капиталови дарения</t>
  </si>
  <si>
    <t>Пом., дар.и др.безв.пол.суми от чужб.</t>
  </si>
  <si>
    <t>-дар.,помощии др.безвъзм.пол.суми от МО</t>
  </si>
  <si>
    <t>-кап. дар., пом. и др.безв.пол.суми от МО</t>
  </si>
  <si>
    <t>§§</t>
  </si>
  <si>
    <t>01-00</t>
  </si>
  <si>
    <t>13-00</t>
  </si>
  <si>
    <t>20-00</t>
  </si>
  <si>
    <t>24-00</t>
  </si>
  <si>
    <t>27-00</t>
  </si>
  <si>
    <t>28-00</t>
  </si>
  <si>
    <t>36-00</t>
  </si>
  <si>
    <t>37-00</t>
  </si>
  <si>
    <t>40-00</t>
  </si>
  <si>
    <t>-постъпл.от прод.на др.ДМА</t>
  </si>
  <si>
    <t>-постъпл.от прод.на нематериални дълготрайни активи</t>
  </si>
  <si>
    <t>41-00</t>
  </si>
  <si>
    <t>45-00</t>
  </si>
  <si>
    <t>46-00</t>
  </si>
  <si>
    <t>99-99</t>
  </si>
  <si>
    <t>обща изравнителна субсидия</t>
  </si>
  <si>
    <t xml:space="preserve"> целева субсидия за КР за фин. на МД</t>
  </si>
  <si>
    <t>вноски в ЦБ/-/</t>
  </si>
  <si>
    <t>31-00</t>
  </si>
  <si>
    <t xml:space="preserve">Получени трансфери/субсидии/вноски/ от ЦБ </t>
  </si>
  <si>
    <t>31-12</t>
  </si>
  <si>
    <t>31-13</t>
  </si>
  <si>
    <t>31-40</t>
  </si>
  <si>
    <t>61-00</t>
  </si>
  <si>
    <t>Трансфери /субс,вноски/между бюджети</t>
  </si>
  <si>
    <t>61-01</t>
  </si>
  <si>
    <t>61-02</t>
  </si>
  <si>
    <t>трансфери между бюджети-получени трансф./+/</t>
  </si>
  <si>
    <t>трансфери между бюджети-предост трансф./-/</t>
  </si>
  <si>
    <t>62-00</t>
  </si>
  <si>
    <t>Трансф.между бюдж. и изв.бюдж.с/ки</t>
  </si>
  <si>
    <t>62-01</t>
  </si>
  <si>
    <t>получени трансфери/+/</t>
  </si>
  <si>
    <t>62-02</t>
  </si>
  <si>
    <t>76-00</t>
  </si>
  <si>
    <t>Временни безлихв. заеми м/у бюдж. и извб.с/ки</t>
  </si>
  <si>
    <t>72-00</t>
  </si>
  <si>
    <t>83-00</t>
  </si>
  <si>
    <t>Заеми от банки и други лица в страната</t>
  </si>
  <si>
    <t>86-00</t>
  </si>
  <si>
    <t>Погашения на държ/общ. ценни книжа</t>
  </si>
  <si>
    <t>88-00</t>
  </si>
  <si>
    <t>Временно съхранени средства и средства на разп.</t>
  </si>
  <si>
    <t>91-00</t>
  </si>
  <si>
    <t>Покупко-продажба на държ/общ./ценни книжа</t>
  </si>
  <si>
    <t>93-00</t>
  </si>
  <si>
    <t>Друго финансиране</t>
  </si>
  <si>
    <t>95-00</t>
  </si>
  <si>
    <t>Депозити и средства по сметки</t>
  </si>
  <si>
    <t>II РАЗХОДИ-РЕКАПИТУЛАЦИЯ ПО ПАРАГРАФИ</t>
  </si>
  <si>
    <t>Запл.за перс., нает по тр. и сл. прав.</t>
  </si>
  <si>
    <t>Др. възнагр. и плащ. за персонал.</t>
  </si>
  <si>
    <t>02-00</t>
  </si>
  <si>
    <t>Задължителни осигурителни вноски от работодател</t>
  </si>
  <si>
    <t>05-00</t>
  </si>
  <si>
    <t>10-00</t>
  </si>
  <si>
    <t>Издръжка</t>
  </si>
  <si>
    <t>21-00</t>
  </si>
  <si>
    <t>Разходи за лихви по емисии на държ/общински/ценни книжа</t>
  </si>
  <si>
    <t>42-00</t>
  </si>
  <si>
    <t>Текущи трансфери, обезщ. помощи за домакинства</t>
  </si>
  <si>
    <t>43-00</t>
  </si>
  <si>
    <t>Субсидии за нефинансови предприятия</t>
  </si>
  <si>
    <t>Субсидии за организации с нестопанска цел</t>
  </si>
  <si>
    <t xml:space="preserve">Разходи за чл. внос и участие в нетърг.орган.и д/сти </t>
  </si>
  <si>
    <t>51-00</t>
  </si>
  <si>
    <t>Основен ремонт на ДМА</t>
  </si>
  <si>
    <t>Придобиване на дълготрайни материални активи</t>
  </si>
  <si>
    <t>52-00</t>
  </si>
  <si>
    <t>53-00</t>
  </si>
  <si>
    <t>Придобиване на недълготрайни материални активи</t>
  </si>
  <si>
    <t>55-00</t>
  </si>
  <si>
    <t>Капиталови трансфери</t>
  </si>
  <si>
    <t>II ОБЩО РАЗХОДИ- РЕКАПИТУЛАЦИЯ</t>
  </si>
  <si>
    <t xml:space="preserve">            Приложение  №24</t>
  </si>
  <si>
    <t>ЗА МЕСТНИ ДЕЙНОСТИ  ЗА ПЕРИОДА</t>
  </si>
  <si>
    <t>19-00</t>
  </si>
  <si>
    <t>Платени данъци, такси и административни санкции</t>
  </si>
  <si>
    <t>предоставени  трансфери/-/</t>
  </si>
  <si>
    <t xml:space="preserve">БЮДЖЕТНА  ПРОГНОЗА </t>
  </si>
  <si>
    <t>2014-2016  год.</t>
  </si>
  <si>
    <t>97-00</t>
  </si>
  <si>
    <t>Резерв за непредвидени и неотложни разходи</t>
  </si>
  <si>
    <t>II ТРАНСФЕРИ</t>
  </si>
  <si>
    <t>ТРАНСФЕРИ М/У БЮДЖЕТ НА ОБЩИНИ И ЦБ</t>
  </si>
  <si>
    <t>III ВРЕМЕННИ БЕЗЛИХВЕНИ ЗАЕМИ</t>
  </si>
  <si>
    <t>IV ОПЕРАЦИИ С ФИНАНС.АКТИВИ И ПАСИВИ</t>
  </si>
  <si>
    <t>Предоставена временна финанс. помощ</t>
  </si>
  <si>
    <t>ВСИЧКО ДАНЪЧНИ И НЕДАНЪЧНИ ПРИХОДИ</t>
  </si>
  <si>
    <t>ВСИЧКО ТРАНСФЕРИ</t>
  </si>
  <si>
    <t>ВСИЧКО ВРЕМЕННИ БЕЗЛИХВЕНИ ЗАЕМИ</t>
  </si>
  <si>
    <t>ВСИЧКО  ОПЕРАЦИИ С ФИНАНС.АКТИВИ И ПАСИВИ</t>
  </si>
  <si>
    <t>ВСИЧКО ПРИХОДИ</t>
  </si>
  <si>
    <t>РАЗХОДИ ЗА ДОФИНАНСИРАНЕ НА ДЪРЖ . ДЕЙНОСТИ</t>
  </si>
  <si>
    <t>ВСИЧКО РАЗХОДИ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</si>
</sst>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62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left"/>
    </xf>
    <xf numFmtId="49" fontId="4" fillId="0" borderId="1" xfId="0" applyNumberFormat="1" applyFont="1" applyBorder="1"/>
    <xf numFmtId="0" fontId="3" fillId="0" borderId="1" xfId="0" applyFont="1" applyBorder="1"/>
    <xf numFmtId="49" fontId="4" fillId="0" borderId="3" xfId="0" applyNumberFormat="1" applyFont="1" applyBorder="1"/>
    <xf numFmtId="0" fontId="3" fillId="0" borderId="2" xfId="0" applyFont="1" applyBorder="1" applyAlignment="1">
      <alignment horizontal="center"/>
    </xf>
    <xf numFmtId="3" fontId="0" fillId="0" borderId="1" xfId="0" applyNumberFormat="1" applyBorder="1"/>
    <xf numFmtId="3" fontId="2" fillId="0" borderId="1" xfId="0" applyNumberFormat="1" applyFont="1" applyBorder="1"/>
    <xf numFmtId="3" fontId="0" fillId="0" borderId="3" xfId="0" applyNumberFormat="1" applyBorder="1"/>
    <xf numFmtId="3" fontId="0" fillId="0" borderId="2" xfId="0" applyNumberFormat="1" applyBorder="1"/>
    <xf numFmtId="0" fontId="2" fillId="0" borderId="1" xfId="0" applyFont="1" applyBorder="1" applyAlignment="1">
      <alignment horizontal="center"/>
    </xf>
    <xf numFmtId="49" fontId="3" fillId="0" borderId="1" xfId="0" applyNumberFormat="1" applyFont="1" applyBorder="1"/>
    <xf numFmtId="49" fontId="2" fillId="0" borderId="1" xfId="0" applyNumberFormat="1" applyFont="1" applyBorder="1"/>
    <xf numFmtId="0" fontId="2" fillId="0" borderId="1" xfId="0" applyFont="1" applyBorder="1"/>
    <xf numFmtId="3" fontId="2" fillId="0" borderId="4" xfId="0" applyNumberFormat="1" applyFont="1" applyBorder="1"/>
    <xf numFmtId="0" fontId="2" fillId="0" borderId="5" xfId="0" applyFont="1" applyBorder="1"/>
    <xf numFmtId="0" fontId="4" fillId="0" borderId="1" xfId="0" applyFont="1" applyBorder="1"/>
    <xf numFmtId="0" fontId="4" fillId="0" borderId="2" xfId="0" applyFont="1" applyBorder="1"/>
    <xf numFmtId="0" fontId="0" fillId="0" borderId="2" xfId="0" applyBorder="1"/>
    <xf numFmtId="49" fontId="2" fillId="0" borderId="5" xfId="0" applyNumberFormat="1" applyFont="1" applyBorder="1"/>
    <xf numFmtId="0" fontId="2" fillId="0" borderId="2" xfId="0" applyFont="1" applyBorder="1"/>
    <xf numFmtId="3" fontId="2" fillId="0" borderId="2" xfId="0" applyNumberFormat="1" applyFont="1" applyBorder="1"/>
    <xf numFmtId="0" fontId="2" fillId="0" borderId="9" xfId="0" applyFont="1" applyBorder="1" applyAlignment="1">
      <alignment horizontal="center"/>
    </xf>
    <xf numFmtId="49" fontId="2" fillId="0" borderId="11" xfId="0" applyNumberFormat="1" applyFont="1" applyBorder="1"/>
    <xf numFmtId="0" fontId="2" fillId="0" borderId="12" xfId="0" applyFont="1" applyBorder="1"/>
    <xf numFmtId="0" fontId="2" fillId="0" borderId="7" xfId="0" applyFont="1" applyBorder="1" applyAlignment="1">
      <alignment horizontal="center"/>
    </xf>
    <xf numFmtId="3" fontId="2" fillId="0" borderId="7" xfId="0" applyNumberFormat="1" applyFont="1" applyBorder="1"/>
    <xf numFmtId="3" fontId="2" fillId="0" borderId="8" xfId="0" applyNumberFormat="1" applyFont="1" applyBorder="1"/>
    <xf numFmtId="0" fontId="4" fillId="0" borderId="13" xfId="0" applyFont="1" applyBorder="1"/>
    <xf numFmtId="0" fontId="0" fillId="0" borderId="3" xfId="0" applyBorder="1"/>
    <xf numFmtId="0" fontId="2" fillId="0" borderId="11" xfId="0" applyFont="1" applyBorder="1"/>
    <xf numFmtId="3" fontId="2" fillId="0" borderId="10" xfId="0" applyNumberFormat="1" applyFont="1" applyBorder="1"/>
    <xf numFmtId="0" fontId="2" fillId="0" borderId="7" xfId="0" applyFont="1" applyBorder="1"/>
    <xf numFmtId="0" fontId="0" fillId="0" borderId="13" xfId="0" applyBorder="1"/>
    <xf numFmtId="3" fontId="0" fillId="0" borderId="13" xfId="0" applyNumberFormat="1" applyBorder="1"/>
    <xf numFmtId="3" fontId="2" fillId="0" borderId="6" xfId="0" applyNumberFormat="1" applyFont="1" applyBorder="1"/>
    <xf numFmtId="0" fontId="2" fillId="0" borderId="14" xfId="0" applyFont="1" applyBorder="1"/>
    <xf numFmtId="3" fontId="0" fillId="0" borderId="7" xfId="0" applyNumberFormat="1" applyFont="1" applyBorder="1"/>
    <xf numFmtId="3" fontId="0" fillId="0" borderId="8" xfId="0" applyNumberFormat="1" applyFont="1" applyBorder="1"/>
    <xf numFmtId="0" fontId="2" fillId="0" borderId="3" xfId="0" applyFont="1" applyBorder="1"/>
    <xf numFmtId="0" fontId="2" fillId="0" borderId="8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3" fontId="2" fillId="0" borderId="3" xfId="0" applyNumberFormat="1" applyFont="1" applyBorder="1"/>
    <xf numFmtId="0" fontId="3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5" xfId="0" applyFont="1" applyBorder="1"/>
    <xf numFmtId="49" fontId="2" fillId="0" borderId="15" xfId="0" applyNumberFormat="1" applyFont="1" applyBorder="1"/>
    <xf numFmtId="0" fontId="2" fillId="0" borderId="16" xfId="0" applyFont="1" applyBorder="1"/>
    <xf numFmtId="3" fontId="2" fillId="0" borderId="17" xfId="0" applyNumberFormat="1" applyFont="1" applyBorder="1"/>
    <xf numFmtId="3" fontId="2" fillId="0" borderId="16" xfId="0" applyNumberFormat="1" applyFont="1" applyBorder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3" fontId="2" fillId="0" borderId="19" xfId="0" applyNumberFormat="1" applyFont="1" applyBorder="1"/>
    <xf numFmtId="0" fontId="2" fillId="0" borderId="6" xfId="0" applyFont="1" applyBorder="1" applyAlignment="1">
      <alignment horizontal="center"/>
    </xf>
    <xf numFmtId="3" fontId="2" fillId="0" borderId="20" xfId="0" applyNumberFormat="1" applyFont="1" applyBorder="1"/>
    <xf numFmtId="0" fontId="2" fillId="0" borderId="19" xfId="0" applyFont="1" applyBorder="1"/>
    <xf numFmtId="0" fontId="2" fillId="0" borderId="21" xfId="0" applyFont="1" applyBorder="1"/>
    <xf numFmtId="3" fontId="2" fillId="0" borderId="22" xfId="0" applyNumberFormat="1" applyFon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02"/>
  <sheetViews>
    <sheetView tabSelected="1" topLeftCell="A82" workbookViewId="0">
      <selection activeCell="K13" sqref="K13"/>
    </sheetView>
  </sheetViews>
  <sheetFormatPr defaultRowHeight="15"/>
  <cols>
    <col min="1" max="1" width="5.85546875" customWidth="1"/>
    <col min="2" max="2" width="52.85546875" customWidth="1"/>
    <col min="3" max="3" width="15.5703125" customWidth="1"/>
    <col min="4" max="4" width="15" customWidth="1"/>
    <col min="5" max="5" width="15.28515625" customWidth="1"/>
  </cols>
  <sheetData>
    <row r="2" spans="1:5">
      <c r="B2" s="48" t="s">
        <v>129</v>
      </c>
      <c r="E2" s="2" t="s">
        <v>124</v>
      </c>
    </row>
    <row r="3" spans="1:5">
      <c r="B3" s="48" t="s">
        <v>125</v>
      </c>
      <c r="E3" s="2"/>
    </row>
    <row r="4" spans="1:5">
      <c r="B4" s="48" t="s">
        <v>130</v>
      </c>
      <c r="E4" s="2"/>
    </row>
    <row r="5" spans="1:5">
      <c r="E5" s="2" t="s">
        <v>1</v>
      </c>
    </row>
    <row r="6" spans="1:5" ht="28.5" customHeight="1">
      <c r="A6" s="12" t="s">
        <v>49</v>
      </c>
      <c r="B6" s="12" t="s">
        <v>0</v>
      </c>
      <c r="C6" s="1">
        <v>2014</v>
      </c>
      <c r="D6" s="1">
        <v>2015</v>
      </c>
      <c r="E6" s="1">
        <v>2016</v>
      </c>
    </row>
    <row r="7" spans="1:5">
      <c r="A7" s="14" t="s">
        <v>50</v>
      </c>
      <c r="B7" s="3" t="s">
        <v>2</v>
      </c>
      <c r="C7" s="9">
        <f t="shared" ref="C7:E7" si="0">SUM(C8)</f>
        <v>160000</v>
      </c>
      <c r="D7" s="9">
        <f t="shared" si="0"/>
        <v>150000</v>
      </c>
      <c r="E7" s="9">
        <f t="shared" si="0"/>
        <v>150000</v>
      </c>
    </row>
    <row r="8" spans="1:5">
      <c r="A8" s="14"/>
      <c r="B8" s="4" t="s">
        <v>3</v>
      </c>
      <c r="C8" s="8">
        <v>160000</v>
      </c>
      <c r="D8" s="8">
        <v>150000</v>
      </c>
      <c r="E8" s="8">
        <v>150000</v>
      </c>
    </row>
    <row r="9" spans="1:5">
      <c r="A9" s="14" t="s">
        <v>51</v>
      </c>
      <c r="B9" s="5" t="s">
        <v>4</v>
      </c>
      <c r="C9" s="9">
        <f t="shared" ref="C9:E9" si="1">SUM(C10:C13)</f>
        <v>7235000</v>
      </c>
      <c r="D9" s="9">
        <f t="shared" si="1"/>
        <v>7405000</v>
      </c>
      <c r="E9" s="9">
        <f t="shared" si="1"/>
        <v>7525000</v>
      </c>
    </row>
    <row r="10" spans="1:5">
      <c r="A10" s="14"/>
      <c r="B10" s="4" t="s">
        <v>5</v>
      </c>
      <c r="C10" s="8">
        <v>2930000</v>
      </c>
      <c r="D10" s="8">
        <v>2980000</v>
      </c>
      <c r="E10" s="8">
        <v>3000000</v>
      </c>
    </row>
    <row r="11" spans="1:5">
      <c r="A11" s="14"/>
      <c r="B11" s="4" t="s">
        <v>6</v>
      </c>
      <c r="C11" s="8">
        <v>2380000</v>
      </c>
      <c r="D11" s="8">
        <v>2400000</v>
      </c>
      <c r="E11" s="8">
        <v>2500000</v>
      </c>
    </row>
    <row r="12" spans="1:5">
      <c r="A12" s="14"/>
      <c r="B12" s="4" t="s">
        <v>7</v>
      </c>
      <c r="C12" s="8">
        <v>1900000</v>
      </c>
      <c r="D12" s="8">
        <v>2000000</v>
      </c>
      <c r="E12" s="8">
        <v>2000000</v>
      </c>
    </row>
    <row r="13" spans="1:5">
      <c r="A13" s="14"/>
      <c r="B13" s="4" t="s">
        <v>8</v>
      </c>
      <c r="C13" s="8">
        <v>25000</v>
      </c>
      <c r="D13" s="8">
        <v>25000</v>
      </c>
      <c r="E13" s="8">
        <v>25000</v>
      </c>
    </row>
    <row r="14" spans="1:5">
      <c r="A14" s="14"/>
      <c r="B14" s="6"/>
      <c r="C14" s="8"/>
      <c r="D14" s="8"/>
      <c r="E14" s="8"/>
    </row>
    <row r="15" spans="1:5">
      <c r="A15" s="14" t="s">
        <v>52</v>
      </c>
      <c r="B15" s="5" t="s">
        <v>9</v>
      </c>
      <c r="C15" s="8"/>
      <c r="D15" s="8"/>
      <c r="E15" s="8"/>
    </row>
    <row r="16" spans="1:5">
      <c r="A16" s="14" t="s">
        <v>53</v>
      </c>
      <c r="B16" s="5" t="s">
        <v>10</v>
      </c>
      <c r="C16" s="9">
        <f>SUM(C17:C23)</f>
        <v>2872023</v>
      </c>
      <c r="D16" s="9">
        <f t="shared" ref="D16:E16" si="2">SUM(D17:D23)</f>
        <v>2908000</v>
      </c>
      <c r="E16" s="9">
        <f t="shared" si="2"/>
        <v>2958100</v>
      </c>
    </row>
    <row r="17" spans="1:5">
      <c r="A17" s="14"/>
      <c r="B17" s="4" t="s">
        <v>11</v>
      </c>
      <c r="C17" s="8">
        <v>1429000</v>
      </c>
      <c r="D17" s="8">
        <v>1464000</v>
      </c>
      <c r="E17" s="8">
        <v>1508100</v>
      </c>
    </row>
    <row r="18" spans="1:5">
      <c r="A18" s="14"/>
      <c r="B18" s="4" t="s">
        <v>12</v>
      </c>
      <c r="C18" s="8">
        <v>864823</v>
      </c>
      <c r="D18" s="8">
        <v>866000</v>
      </c>
      <c r="E18" s="8">
        <v>867000</v>
      </c>
    </row>
    <row r="19" spans="1:5">
      <c r="A19" s="14"/>
      <c r="B19" s="4" t="s">
        <v>13</v>
      </c>
      <c r="C19" s="8">
        <v>428200</v>
      </c>
      <c r="D19" s="8">
        <v>428000</v>
      </c>
      <c r="E19" s="8">
        <v>428000</v>
      </c>
    </row>
    <row r="20" spans="1:5">
      <c r="A20" s="14"/>
      <c r="B20" s="4" t="s">
        <v>14</v>
      </c>
      <c r="C20" s="8">
        <v>125000</v>
      </c>
      <c r="D20" s="8">
        <v>125000</v>
      </c>
      <c r="E20" s="8">
        <v>125000</v>
      </c>
    </row>
    <row r="21" spans="1:5">
      <c r="A21" s="14"/>
      <c r="B21" s="4" t="s">
        <v>15</v>
      </c>
      <c r="C21" s="8">
        <v>25000</v>
      </c>
      <c r="D21" s="8">
        <v>25000</v>
      </c>
      <c r="E21" s="8">
        <v>30000</v>
      </c>
    </row>
    <row r="22" spans="1:5">
      <c r="A22" s="14"/>
      <c r="B22" s="4" t="s">
        <v>16</v>
      </c>
      <c r="C22" s="8"/>
      <c r="D22" s="8"/>
      <c r="E22" s="8"/>
    </row>
    <row r="23" spans="1:5">
      <c r="A23" s="14"/>
      <c r="B23" s="4" t="s">
        <v>17</v>
      </c>
      <c r="C23" s="8"/>
      <c r="D23" s="8"/>
      <c r="E23" s="8"/>
    </row>
    <row r="24" spans="1:5">
      <c r="A24" s="14" t="s">
        <v>54</v>
      </c>
      <c r="B24" s="5" t="s">
        <v>18</v>
      </c>
      <c r="C24" s="9">
        <f t="shared" ref="C24:E24" si="3">SUM(C25:C35)</f>
        <v>8263290</v>
      </c>
      <c r="D24" s="9">
        <f t="shared" si="3"/>
        <v>8305300</v>
      </c>
      <c r="E24" s="9">
        <f t="shared" si="3"/>
        <v>8384800</v>
      </c>
    </row>
    <row r="25" spans="1:5">
      <c r="A25" s="14"/>
      <c r="B25" s="4" t="s">
        <v>19</v>
      </c>
      <c r="C25" s="8">
        <v>410000</v>
      </c>
      <c r="D25" s="8">
        <v>430000</v>
      </c>
      <c r="E25" s="8">
        <v>450000</v>
      </c>
    </row>
    <row r="26" spans="1:5">
      <c r="A26" s="14"/>
      <c r="B26" s="4" t="s">
        <v>20</v>
      </c>
      <c r="C26" s="8">
        <v>300000</v>
      </c>
      <c r="D26" s="8">
        <v>303000</v>
      </c>
      <c r="E26" s="8">
        <v>310000</v>
      </c>
    </row>
    <row r="27" spans="1:5">
      <c r="A27" s="14"/>
      <c r="B27" s="4" t="s">
        <v>21</v>
      </c>
      <c r="C27" s="8">
        <v>136000</v>
      </c>
      <c r="D27" s="8">
        <v>136500</v>
      </c>
      <c r="E27" s="8">
        <v>137000</v>
      </c>
    </row>
    <row r="28" spans="1:5">
      <c r="A28" s="14"/>
      <c r="B28" s="4" t="s">
        <v>22</v>
      </c>
      <c r="C28" s="8">
        <v>180000</v>
      </c>
      <c r="D28" s="8">
        <v>180000</v>
      </c>
      <c r="E28" s="8">
        <v>200000</v>
      </c>
    </row>
    <row r="29" spans="1:5">
      <c r="A29" s="15"/>
      <c r="B29" s="13" t="s">
        <v>23</v>
      </c>
      <c r="C29" s="8">
        <v>6300000</v>
      </c>
      <c r="D29" s="8">
        <v>6300000</v>
      </c>
      <c r="E29" s="8">
        <v>6300000</v>
      </c>
    </row>
    <row r="30" spans="1:5">
      <c r="A30" s="15"/>
      <c r="B30" s="4" t="s">
        <v>24</v>
      </c>
      <c r="C30" s="8">
        <v>118800</v>
      </c>
      <c r="D30" s="8">
        <v>120800</v>
      </c>
      <c r="E30" s="8">
        <v>122800</v>
      </c>
    </row>
    <row r="31" spans="1:5">
      <c r="A31" s="15"/>
      <c r="B31" s="4" t="s">
        <v>25</v>
      </c>
      <c r="C31" s="8">
        <v>220000</v>
      </c>
      <c r="D31" s="8">
        <v>230000</v>
      </c>
      <c r="E31" s="8">
        <v>240000</v>
      </c>
    </row>
    <row r="32" spans="1:5">
      <c r="A32" s="15"/>
      <c r="B32" s="4" t="s">
        <v>26</v>
      </c>
      <c r="C32" s="8">
        <v>305490</v>
      </c>
      <c r="D32" s="8">
        <v>310000</v>
      </c>
      <c r="E32" s="8">
        <v>320000</v>
      </c>
    </row>
    <row r="33" spans="1:5">
      <c r="A33" s="15"/>
      <c r="B33" s="4" t="s">
        <v>27</v>
      </c>
      <c r="C33" s="8">
        <v>20000</v>
      </c>
      <c r="D33" s="8">
        <v>20000</v>
      </c>
      <c r="E33" s="8">
        <v>20000</v>
      </c>
    </row>
    <row r="34" spans="1:5">
      <c r="A34" s="15"/>
      <c r="B34" s="4" t="s">
        <v>28</v>
      </c>
      <c r="C34" s="8">
        <v>5000</v>
      </c>
      <c r="D34" s="8">
        <v>5000</v>
      </c>
      <c r="E34" s="8">
        <v>5000</v>
      </c>
    </row>
    <row r="35" spans="1:5">
      <c r="A35" s="15"/>
      <c r="B35" s="4" t="s">
        <v>29</v>
      </c>
      <c r="C35" s="8">
        <v>268000</v>
      </c>
      <c r="D35" s="8">
        <v>270000</v>
      </c>
      <c r="E35" s="8">
        <v>280000</v>
      </c>
    </row>
    <row r="36" spans="1:5">
      <c r="A36" s="15" t="s">
        <v>55</v>
      </c>
      <c r="B36" s="5" t="s">
        <v>30</v>
      </c>
      <c r="C36" s="9">
        <f t="shared" ref="C36:E36" si="4">SUM(C37)</f>
        <v>750000</v>
      </c>
      <c r="D36" s="9">
        <f t="shared" si="4"/>
        <v>760000</v>
      </c>
      <c r="E36" s="9">
        <f t="shared" si="4"/>
        <v>765000</v>
      </c>
    </row>
    <row r="37" spans="1:5">
      <c r="A37" s="15"/>
      <c r="B37" s="4" t="s">
        <v>31</v>
      </c>
      <c r="C37" s="8">
        <v>750000</v>
      </c>
      <c r="D37" s="8">
        <v>760000</v>
      </c>
      <c r="E37" s="8">
        <v>765000</v>
      </c>
    </row>
    <row r="38" spans="1:5">
      <c r="A38" s="15" t="s">
        <v>56</v>
      </c>
      <c r="B38" s="5" t="s">
        <v>32</v>
      </c>
      <c r="C38" s="9">
        <f t="shared" ref="C38:E38" si="5">SUM(C39:C41)</f>
        <v>238300</v>
      </c>
      <c r="D38" s="9">
        <f t="shared" si="5"/>
        <v>238500</v>
      </c>
      <c r="E38" s="9">
        <f t="shared" si="5"/>
        <v>239000</v>
      </c>
    </row>
    <row r="39" spans="1:5">
      <c r="A39" s="15"/>
      <c r="B39" s="4" t="s">
        <v>33</v>
      </c>
      <c r="C39" s="8"/>
      <c r="D39" s="8"/>
      <c r="E39" s="8"/>
    </row>
    <row r="40" spans="1:5">
      <c r="A40" s="15"/>
      <c r="B40" s="4" t="s">
        <v>34</v>
      </c>
      <c r="C40" s="8"/>
      <c r="D40" s="8"/>
      <c r="E40" s="8"/>
    </row>
    <row r="41" spans="1:5">
      <c r="A41" s="15"/>
      <c r="B41" s="4" t="s">
        <v>35</v>
      </c>
      <c r="C41" s="8">
        <v>238300</v>
      </c>
      <c r="D41" s="8">
        <v>238500</v>
      </c>
      <c r="E41" s="8">
        <v>239000</v>
      </c>
    </row>
    <row r="42" spans="1:5">
      <c r="A42" s="15" t="s">
        <v>57</v>
      </c>
      <c r="B42" s="5" t="s">
        <v>36</v>
      </c>
      <c r="C42" s="9">
        <f>SUM(C43:C44)</f>
        <v>-1200000</v>
      </c>
      <c r="D42" s="9">
        <f>SUM(D43:D44)</f>
        <v>-1304000</v>
      </c>
      <c r="E42" s="9">
        <f>SUM(E43:E44)</f>
        <v>-1304000</v>
      </c>
    </row>
    <row r="43" spans="1:5">
      <c r="A43" s="15"/>
      <c r="B43" s="4" t="s">
        <v>37</v>
      </c>
      <c r="C43" s="8">
        <v>-1100000</v>
      </c>
      <c r="D43" s="8">
        <v>-1200000</v>
      </c>
      <c r="E43" s="8">
        <v>-1200000</v>
      </c>
    </row>
    <row r="44" spans="1:5">
      <c r="A44" s="15"/>
      <c r="B44" s="4" t="s">
        <v>38</v>
      </c>
      <c r="C44" s="8">
        <v>-100000</v>
      </c>
      <c r="D44" s="8">
        <v>-104000</v>
      </c>
      <c r="E44" s="8">
        <v>-104000</v>
      </c>
    </row>
    <row r="45" spans="1:5">
      <c r="A45" s="15" t="s">
        <v>58</v>
      </c>
      <c r="B45" s="5" t="s">
        <v>39</v>
      </c>
      <c r="C45" s="9">
        <f>SUM(C46:C49)</f>
        <v>3651000</v>
      </c>
      <c r="D45" s="9">
        <f>SUM(D46:D49)</f>
        <v>3801000</v>
      </c>
      <c r="E45" s="9">
        <f>SUM(E46:E49)</f>
        <v>3951000</v>
      </c>
    </row>
    <row r="46" spans="1:5">
      <c r="A46" s="15"/>
      <c r="B46" s="4" t="s">
        <v>40</v>
      </c>
      <c r="C46" s="8">
        <v>700000</v>
      </c>
      <c r="D46" s="8">
        <v>800000</v>
      </c>
      <c r="E46" s="8">
        <v>900000</v>
      </c>
    </row>
    <row r="47" spans="1:5">
      <c r="A47" s="15"/>
      <c r="B47" s="4" t="s">
        <v>59</v>
      </c>
      <c r="C47" s="8">
        <v>1000</v>
      </c>
      <c r="D47" s="8">
        <v>1000</v>
      </c>
      <c r="E47" s="8">
        <v>1000</v>
      </c>
    </row>
    <row r="48" spans="1:5">
      <c r="A48" s="15"/>
      <c r="B48" s="4" t="s">
        <v>60</v>
      </c>
      <c r="C48" s="8">
        <v>300000</v>
      </c>
      <c r="D48" s="8">
        <v>350000</v>
      </c>
      <c r="E48" s="8">
        <v>350000</v>
      </c>
    </row>
    <row r="49" spans="1:5">
      <c r="A49" s="15"/>
      <c r="B49" s="4" t="s">
        <v>41</v>
      </c>
      <c r="C49" s="8">
        <v>2650000</v>
      </c>
      <c r="D49" s="8">
        <v>2650000</v>
      </c>
      <c r="E49" s="8">
        <v>2700000</v>
      </c>
    </row>
    <row r="50" spans="1:5">
      <c r="A50" s="15" t="s">
        <v>61</v>
      </c>
      <c r="B50" s="5" t="s">
        <v>42</v>
      </c>
      <c r="C50" s="9">
        <v>12000</v>
      </c>
      <c r="D50" s="9">
        <v>12000</v>
      </c>
      <c r="E50" s="9">
        <v>12000</v>
      </c>
    </row>
    <row r="51" spans="1:5">
      <c r="A51" s="15" t="s">
        <v>62</v>
      </c>
      <c r="B51" s="5" t="s">
        <v>43</v>
      </c>
      <c r="C51" s="9">
        <f t="shared" ref="C51:E51" si="6">SUM(C52:C53)</f>
        <v>0</v>
      </c>
      <c r="D51" s="9">
        <f t="shared" si="6"/>
        <v>0</v>
      </c>
      <c r="E51" s="9">
        <f t="shared" si="6"/>
        <v>0</v>
      </c>
    </row>
    <row r="52" spans="1:5">
      <c r="A52" s="15"/>
      <c r="B52" s="4" t="s">
        <v>44</v>
      </c>
      <c r="C52" s="8"/>
      <c r="D52" s="8"/>
      <c r="E52" s="8"/>
    </row>
    <row r="53" spans="1:5">
      <c r="A53" s="15"/>
      <c r="B53" s="4" t="s">
        <v>45</v>
      </c>
      <c r="C53" s="8"/>
      <c r="D53" s="8"/>
      <c r="E53" s="8"/>
    </row>
    <row r="54" spans="1:5">
      <c r="A54" s="15" t="s">
        <v>63</v>
      </c>
      <c r="B54" s="5" t="s">
        <v>46</v>
      </c>
      <c r="C54" s="9">
        <f>SUM(C55:C56)</f>
        <v>0</v>
      </c>
      <c r="D54" s="9">
        <f>SUM(D55:D56)</f>
        <v>0</v>
      </c>
      <c r="E54" s="9">
        <f>SUM(E55:E56)</f>
        <v>0</v>
      </c>
    </row>
    <row r="55" spans="1:5">
      <c r="A55" s="15"/>
      <c r="B55" s="4" t="s">
        <v>47</v>
      </c>
      <c r="C55" s="8"/>
      <c r="D55" s="8"/>
      <c r="E55" s="8"/>
    </row>
    <row r="56" spans="1:5" ht="15.75" thickBot="1">
      <c r="A56" s="41"/>
      <c r="B56" s="6" t="s">
        <v>48</v>
      </c>
      <c r="C56" s="10"/>
      <c r="D56" s="10"/>
      <c r="E56" s="10"/>
    </row>
    <row r="57" spans="1:5">
      <c r="A57" s="54" t="s">
        <v>64</v>
      </c>
      <c r="B57" s="55" t="s">
        <v>138</v>
      </c>
      <c r="C57" s="56">
        <f t="shared" ref="C57:E57" si="7">SUM(C7+C9+C15+C16+C24+C36+C38+C42+C45+C50+C51+C54)</f>
        <v>21981613</v>
      </c>
      <c r="D57" s="56">
        <f t="shared" si="7"/>
        <v>22275800</v>
      </c>
      <c r="E57" s="56">
        <f t="shared" si="7"/>
        <v>22680900</v>
      </c>
    </row>
    <row r="58" spans="1:5">
      <c r="A58" s="15"/>
      <c r="B58" s="43" t="s">
        <v>133</v>
      </c>
      <c r="C58" s="9"/>
      <c r="D58" s="9"/>
      <c r="E58" s="9"/>
    </row>
    <row r="59" spans="1:5" ht="15.75" thickBot="1">
      <c r="A59" s="15"/>
      <c r="B59" s="43" t="s">
        <v>134</v>
      </c>
      <c r="C59" s="9"/>
      <c r="D59" s="9"/>
      <c r="E59" s="9"/>
    </row>
    <row r="60" spans="1:5" ht="15.75" thickBot="1">
      <c r="A60" s="49" t="s">
        <v>68</v>
      </c>
      <c r="B60" s="27" t="s">
        <v>69</v>
      </c>
      <c r="C60" s="9">
        <f>SUM(C61:C63)</f>
        <v>3634300</v>
      </c>
      <c r="D60" s="9">
        <f t="shared" ref="D60:E60" si="8">SUM(D61:D63)</f>
        <v>3516100</v>
      </c>
      <c r="E60" s="9">
        <f t="shared" si="8"/>
        <v>3516100</v>
      </c>
    </row>
    <row r="61" spans="1:5">
      <c r="A61" s="25" t="s">
        <v>70</v>
      </c>
      <c r="B61" s="19" t="s">
        <v>65</v>
      </c>
      <c r="C61" s="11">
        <v>2704600</v>
      </c>
      <c r="D61" s="11">
        <v>2586400</v>
      </c>
      <c r="E61" s="11">
        <v>2586400</v>
      </c>
    </row>
    <row r="62" spans="1:5">
      <c r="A62" s="21" t="s">
        <v>71</v>
      </c>
      <c r="B62" s="18" t="s">
        <v>66</v>
      </c>
      <c r="C62" s="8">
        <v>929700</v>
      </c>
      <c r="D62" s="8">
        <v>929700</v>
      </c>
      <c r="E62" s="8">
        <v>929700</v>
      </c>
    </row>
    <row r="63" spans="1:5" ht="15.75" thickBot="1">
      <c r="A63" s="21" t="s">
        <v>72</v>
      </c>
      <c r="B63" s="30" t="s">
        <v>67</v>
      </c>
      <c r="C63" s="10"/>
      <c r="D63" s="10"/>
      <c r="E63" s="10"/>
    </row>
    <row r="64" spans="1:5" ht="15.75" thickBot="1">
      <c r="A64" s="50" t="s">
        <v>73</v>
      </c>
      <c r="B64" s="27" t="s">
        <v>74</v>
      </c>
      <c r="C64" s="28">
        <f t="shared" ref="C64:E64" si="9">SUM(C65:C66)</f>
        <v>-100000</v>
      </c>
      <c r="D64" s="28">
        <f t="shared" si="9"/>
        <v>-100000</v>
      </c>
      <c r="E64" s="29">
        <f t="shared" si="9"/>
        <v>-100000</v>
      </c>
    </row>
    <row r="65" spans="1:5">
      <c r="A65" s="25" t="s">
        <v>75</v>
      </c>
      <c r="B65" s="20" t="s">
        <v>77</v>
      </c>
      <c r="C65" s="11"/>
      <c r="D65" s="11"/>
      <c r="E65" s="11"/>
    </row>
    <row r="66" spans="1:5" ht="15.75" thickBot="1">
      <c r="A66" s="21" t="s">
        <v>76</v>
      </c>
      <c r="B66" s="31" t="s">
        <v>78</v>
      </c>
      <c r="C66" s="10">
        <v>-100000</v>
      </c>
      <c r="D66" s="10">
        <v>-100000</v>
      </c>
      <c r="E66" s="10">
        <v>-100000</v>
      </c>
    </row>
    <row r="67" spans="1:5" ht="15.75" thickBot="1">
      <c r="A67" s="49" t="s">
        <v>79</v>
      </c>
      <c r="B67" s="27" t="s">
        <v>80</v>
      </c>
      <c r="C67" s="28">
        <f t="shared" ref="C67:E67" si="10">SUM(C68:C69)</f>
        <v>-500000</v>
      </c>
      <c r="D67" s="28">
        <f t="shared" si="10"/>
        <v>-500000</v>
      </c>
      <c r="E67" s="28">
        <f t="shared" si="10"/>
        <v>-500000</v>
      </c>
    </row>
    <row r="68" spans="1:5">
      <c r="A68" s="32" t="s">
        <v>81</v>
      </c>
      <c r="B68" s="20" t="s">
        <v>82</v>
      </c>
      <c r="C68" s="11"/>
      <c r="D68" s="11"/>
      <c r="E68" s="11"/>
    </row>
    <row r="69" spans="1:5" ht="15.75" thickBot="1">
      <c r="A69" s="32" t="s">
        <v>83</v>
      </c>
      <c r="B69" s="35" t="s">
        <v>128</v>
      </c>
      <c r="C69" s="10">
        <v>-500000</v>
      </c>
      <c r="D69" s="10">
        <v>-500000</v>
      </c>
      <c r="E69" s="10">
        <v>-500000</v>
      </c>
    </row>
    <row r="70" spans="1:5" ht="15.75" thickBot="1">
      <c r="A70" s="54" t="s">
        <v>64</v>
      </c>
      <c r="B70" s="57" t="s">
        <v>139</v>
      </c>
      <c r="C70" s="28">
        <f>SUM(C60+C64+C67)</f>
        <v>3034300</v>
      </c>
      <c r="D70" s="28">
        <f t="shared" ref="D70:E70" si="11">SUM(D60+D64+D67)</f>
        <v>2916100</v>
      </c>
      <c r="E70" s="28">
        <f t="shared" si="11"/>
        <v>2916100</v>
      </c>
    </row>
    <row r="71" spans="1:5" ht="15.75" thickBot="1">
      <c r="A71" s="15"/>
      <c r="B71" s="7" t="s">
        <v>135</v>
      </c>
      <c r="C71" s="23"/>
      <c r="D71" s="23"/>
      <c r="E71" s="23"/>
    </row>
    <row r="72" spans="1:5" ht="15.75" thickBot="1">
      <c r="A72" s="32" t="s">
        <v>84</v>
      </c>
      <c r="B72" s="38" t="s">
        <v>85</v>
      </c>
      <c r="C72" s="39">
        <v>-1800000</v>
      </c>
      <c r="D72" s="39">
        <v>-2000000</v>
      </c>
      <c r="E72" s="40">
        <v>-1500000</v>
      </c>
    </row>
    <row r="73" spans="1:5" ht="15.75" thickBot="1">
      <c r="A73" s="49" t="s">
        <v>64</v>
      </c>
      <c r="B73" s="47" t="s">
        <v>140</v>
      </c>
      <c r="C73" s="37">
        <f t="shared" ref="C73:E73" si="12">SUM(C72)</f>
        <v>-1800000</v>
      </c>
      <c r="D73" s="37">
        <f t="shared" si="12"/>
        <v>-2000000</v>
      </c>
      <c r="E73" s="37">
        <f t="shared" si="12"/>
        <v>-1500000</v>
      </c>
    </row>
    <row r="74" spans="1:5" ht="15.75" thickBot="1">
      <c r="A74" s="17"/>
      <c r="B74" s="41" t="s">
        <v>136</v>
      </c>
      <c r="C74" s="36"/>
      <c r="D74" s="36"/>
      <c r="E74" s="36"/>
    </row>
    <row r="75" spans="1:5" ht="15.75" thickBot="1">
      <c r="A75" s="49" t="s">
        <v>86</v>
      </c>
      <c r="B75" s="34" t="s">
        <v>137</v>
      </c>
      <c r="C75" s="28"/>
      <c r="D75" s="28"/>
      <c r="E75" s="29"/>
    </row>
    <row r="76" spans="1:5" ht="15.75" thickBot="1">
      <c r="A76" s="49" t="s">
        <v>87</v>
      </c>
      <c r="B76" s="34" t="s">
        <v>88</v>
      </c>
      <c r="C76" s="28"/>
      <c r="D76" s="28"/>
      <c r="E76" s="29"/>
    </row>
    <row r="77" spans="1:5" ht="15.75" thickBot="1">
      <c r="A77" s="49" t="s">
        <v>89</v>
      </c>
      <c r="B77" s="42" t="s">
        <v>90</v>
      </c>
      <c r="C77" s="28">
        <v>-1500122</v>
      </c>
      <c r="D77" s="28">
        <v>-1500122</v>
      </c>
      <c r="E77" s="28">
        <v>-1500122</v>
      </c>
    </row>
    <row r="78" spans="1:5" ht="15.75" thickBot="1">
      <c r="A78" s="49" t="s">
        <v>91</v>
      </c>
      <c r="B78" s="34" t="s">
        <v>92</v>
      </c>
      <c r="C78" s="28">
        <v>-130093</v>
      </c>
      <c r="D78" s="28"/>
      <c r="E78" s="29"/>
    </row>
    <row r="79" spans="1:5" ht="15.75" thickBot="1">
      <c r="A79" s="49" t="s">
        <v>93</v>
      </c>
      <c r="B79" s="34" t="s">
        <v>94</v>
      </c>
      <c r="C79" s="28"/>
      <c r="D79" s="28"/>
      <c r="E79" s="29"/>
    </row>
    <row r="80" spans="1:5" ht="15.75" thickBot="1">
      <c r="A80" s="49" t="s">
        <v>95</v>
      </c>
      <c r="B80" s="34" t="s">
        <v>96</v>
      </c>
      <c r="C80" s="28">
        <v>-705600</v>
      </c>
      <c r="D80" s="28">
        <v>-900000</v>
      </c>
      <c r="E80" s="29">
        <v>-1000000</v>
      </c>
    </row>
    <row r="81" spans="1:5" ht="15.75" thickBot="1">
      <c r="A81" s="49" t="s">
        <v>97</v>
      </c>
      <c r="B81" s="34" t="s">
        <v>98</v>
      </c>
      <c r="C81" s="28">
        <v>2206830</v>
      </c>
      <c r="D81" s="28">
        <v>1500000</v>
      </c>
      <c r="E81" s="29">
        <v>1500000</v>
      </c>
    </row>
    <row r="82" spans="1:5" ht="15.75" thickBot="1">
      <c r="A82" s="60" t="s">
        <v>64</v>
      </c>
      <c r="B82" s="59" t="s">
        <v>141</v>
      </c>
      <c r="C82" s="61">
        <f>SUM(C75+C76+C77+C78+C79+C80+C81)</f>
        <v>-128985</v>
      </c>
      <c r="D82" s="61">
        <f t="shared" ref="D82:E82" si="13">SUM(D75+D76+D77+D78+D79+D80+D81)</f>
        <v>-900122</v>
      </c>
      <c r="E82" s="61">
        <f t="shared" si="13"/>
        <v>-1000122</v>
      </c>
    </row>
    <row r="83" spans="1:5" ht="15.75" thickBot="1">
      <c r="A83" s="26"/>
      <c r="B83" s="27" t="s">
        <v>142</v>
      </c>
      <c r="C83" s="52">
        <f>SUM(C57+C70+C73+C82)</f>
        <v>23086928</v>
      </c>
      <c r="D83" s="52">
        <f t="shared" ref="D83:E83" si="14">SUM(D57+D70+D73+D82)</f>
        <v>22291778</v>
      </c>
      <c r="E83" s="58">
        <f t="shared" si="14"/>
        <v>23096878</v>
      </c>
    </row>
    <row r="84" spans="1:5">
      <c r="A84" s="22"/>
      <c r="B84" s="7" t="s">
        <v>99</v>
      </c>
      <c r="C84" s="23"/>
      <c r="D84" s="23"/>
      <c r="E84" s="23"/>
    </row>
    <row r="85" spans="1:5">
      <c r="A85" s="15" t="s">
        <v>50</v>
      </c>
      <c r="B85" s="5" t="s">
        <v>100</v>
      </c>
      <c r="C85" s="9">
        <v>2604626</v>
      </c>
      <c r="D85" s="9">
        <v>2680000</v>
      </c>
      <c r="E85" s="9">
        <v>2810000</v>
      </c>
    </row>
    <row r="86" spans="1:5">
      <c r="A86" s="15" t="s">
        <v>102</v>
      </c>
      <c r="B86" s="5" t="s">
        <v>101</v>
      </c>
      <c r="C86" s="9">
        <v>484052</v>
      </c>
      <c r="D86" s="9">
        <v>495000</v>
      </c>
      <c r="E86" s="9">
        <v>496000</v>
      </c>
    </row>
    <row r="87" spans="1:5">
      <c r="A87" s="15" t="s">
        <v>104</v>
      </c>
      <c r="B87" s="44" t="s">
        <v>103</v>
      </c>
      <c r="C87" s="9">
        <v>540191</v>
      </c>
      <c r="D87" s="9">
        <v>550000</v>
      </c>
      <c r="E87" s="9">
        <v>570000</v>
      </c>
    </row>
    <row r="88" spans="1:5">
      <c r="A88" s="15" t="s">
        <v>105</v>
      </c>
      <c r="B88" s="44" t="s">
        <v>106</v>
      </c>
      <c r="C88" s="9">
        <v>13833957</v>
      </c>
      <c r="D88" s="9">
        <v>14300000</v>
      </c>
      <c r="E88" s="9">
        <v>14800000</v>
      </c>
    </row>
    <row r="89" spans="1:5">
      <c r="A89" s="15" t="s">
        <v>126</v>
      </c>
      <c r="B89" s="44" t="s">
        <v>127</v>
      </c>
      <c r="C89" s="9">
        <v>36660</v>
      </c>
      <c r="D89" s="9">
        <v>40000</v>
      </c>
      <c r="E89" s="9">
        <v>50000</v>
      </c>
    </row>
    <row r="90" spans="1:5">
      <c r="A90" s="15" t="s">
        <v>107</v>
      </c>
      <c r="B90" s="43" t="s">
        <v>108</v>
      </c>
      <c r="C90" s="9">
        <v>650000</v>
      </c>
      <c r="D90" s="9">
        <v>837000</v>
      </c>
      <c r="E90" s="9">
        <v>940000</v>
      </c>
    </row>
    <row r="91" spans="1:5">
      <c r="A91" s="15" t="s">
        <v>109</v>
      </c>
      <c r="B91" s="44" t="s">
        <v>110</v>
      </c>
      <c r="C91" s="9">
        <v>183000</v>
      </c>
      <c r="D91" s="9">
        <v>190000</v>
      </c>
      <c r="E91" s="9">
        <v>190000</v>
      </c>
    </row>
    <row r="92" spans="1:5">
      <c r="A92" s="15" t="s">
        <v>111</v>
      </c>
      <c r="B92" s="44" t="s">
        <v>112</v>
      </c>
      <c r="C92" s="9">
        <v>15000</v>
      </c>
      <c r="D92" s="9">
        <v>15000</v>
      </c>
      <c r="E92" s="9">
        <v>15000</v>
      </c>
    </row>
    <row r="93" spans="1:5">
      <c r="A93" s="15" t="s">
        <v>62</v>
      </c>
      <c r="B93" s="44" t="s">
        <v>113</v>
      </c>
      <c r="C93" s="9">
        <v>462060</v>
      </c>
      <c r="D93" s="9">
        <v>460000</v>
      </c>
      <c r="E93" s="9">
        <v>460000</v>
      </c>
    </row>
    <row r="94" spans="1:5">
      <c r="A94" s="15" t="s">
        <v>63</v>
      </c>
      <c r="B94" s="44" t="s">
        <v>114</v>
      </c>
      <c r="C94" s="9">
        <v>25000</v>
      </c>
      <c r="D94" s="9">
        <v>30000</v>
      </c>
      <c r="E94" s="9">
        <v>30000</v>
      </c>
    </row>
    <row r="95" spans="1:5">
      <c r="A95" s="15" t="s">
        <v>115</v>
      </c>
      <c r="B95" s="44" t="s">
        <v>116</v>
      </c>
      <c r="C95" s="9">
        <v>1093162</v>
      </c>
      <c r="D95" s="9">
        <v>1000000</v>
      </c>
      <c r="E95" s="9">
        <v>1000000</v>
      </c>
    </row>
    <row r="96" spans="1:5">
      <c r="A96" s="15" t="s">
        <v>118</v>
      </c>
      <c r="B96" s="44" t="s">
        <v>117</v>
      </c>
      <c r="C96" s="9">
        <v>853882</v>
      </c>
      <c r="D96" s="9">
        <v>1100000</v>
      </c>
      <c r="E96" s="9">
        <v>1125000</v>
      </c>
    </row>
    <row r="97" spans="1:5">
      <c r="A97" s="15" t="s">
        <v>119</v>
      </c>
      <c r="B97" s="44" t="s">
        <v>120</v>
      </c>
      <c r="C97" s="9">
        <v>101210</v>
      </c>
      <c r="D97" s="9">
        <v>100000</v>
      </c>
      <c r="E97" s="9">
        <v>100000</v>
      </c>
    </row>
    <row r="98" spans="1:5" ht="15.75" thickBot="1">
      <c r="A98" s="41" t="s">
        <v>121</v>
      </c>
      <c r="B98" s="45" t="s">
        <v>122</v>
      </c>
      <c r="C98" s="46">
        <v>180000</v>
      </c>
      <c r="D98" s="46">
        <v>150000</v>
      </c>
      <c r="E98" s="46">
        <v>150000</v>
      </c>
    </row>
    <row r="99" spans="1:5" ht="15.75" thickBot="1">
      <c r="A99" s="34" t="s">
        <v>64</v>
      </c>
      <c r="B99" s="47" t="s">
        <v>123</v>
      </c>
      <c r="C99" s="28">
        <f t="shared" ref="C99:E99" si="15">SUM(C85:C98)</f>
        <v>21062800</v>
      </c>
      <c r="D99" s="28">
        <f t="shared" si="15"/>
        <v>21947000</v>
      </c>
      <c r="E99" s="28">
        <f t="shared" si="15"/>
        <v>22736000</v>
      </c>
    </row>
    <row r="100" spans="1:5" ht="15.75" thickBot="1">
      <c r="A100" s="49" t="s">
        <v>131</v>
      </c>
      <c r="B100" s="51" t="s">
        <v>132</v>
      </c>
      <c r="C100" s="52">
        <v>297320</v>
      </c>
      <c r="D100" s="53"/>
      <c r="E100" s="16"/>
    </row>
    <row r="101" spans="1:5" ht="13.5" customHeight="1" thickBot="1">
      <c r="A101" s="34" t="s">
        <v>64</v>
      </c>
      <c r="B101" s="24" t="s">
        <v>143</v>
      </c>
      <c r="C101" s="33">
        <v>1726808</v>
      </c>
      <c r="D101" s="33">
        <v>1500000</v>
      </c>
      <c r="E101" s="33">
        <v>1500000</v>
      </c>
    </row>
    <row r="102" spans="1:5" ht="13.5" customHeight="1" thickBot="1">
      <c r="A102" s="49"/>
      <c r="B102" s="27" t="s">
        <v>144</v>
      </c>
      <c r="C102" s="28">
        <f>SUM(C99:C101)</f>
        <v>23086928</v>
      </c>
      <c r="D102" s="28">
        <f t="shared" ref="D102:E102" si="16">SUM(D99:D101)</f>
        <v>23447000</v>
      </c>
      <c r="E102" s="28">
        <f t="shared" si="16"/>
        <v>24236000</v>
      </c>
    </row>
  </sheetData>
  <pageMargins left="2.0866141732283467" right="0.70866141732283472" top="0.74803149606299213" bottom="0.74803149606299213" header="0.31496062992125984" footer="0.31496062992125984"/>
  <pageSetup paperSize="9" scale="95" orientation="landscape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PROGN</vt:lpstr>
      <vt:lpstr>Sheet2</vt:lpstr>
      <vt:lpstr>Sheet3</vt:lpstr>
      <vt:lpstr>PROGN!Print_Titles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s.tsvekleva</dc:creator>
  <cp:lastModifiedBy>s.tsvekleva</cp:lastModifiedBy>
  <cp:lastPrinted>2014-01-20T09:31:56Z</cp:lastPrinted>
  <dcterms:created xsi:type="dcterms:W3CDTF">2013-11-06T13:51:39Z</dcterms:created>
  <dcterms:modified xsi:type="dcterms:W3CDTF">2014-01-20T09:44:29Z</dcterms:modified>
</cp:coreProperties>
</file>